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D756B6CD-2390-3B44-90A9-534E22BB0CCF}" xr6:coauthVersionLast="47" xr6:coauthVersionMax="47" xr10:uidLastSave="{00000000-0000-0000-0000-000000000000}"/>
  <bookViews>
    <workbookView xWindow="5580" yWindow="2300" windowWidth="27640" windowHeight="16940" xr2:uid="{1C7A203C-7C01-3242-AA41-12E4FE8EB44D}"/>
  </bookViews>
  <sheets>
    <sheet name="Feuille 1" sheetId="1" r:id="rId1"/>
  </sheets>
  <definedNames>
    <definedName name="CODE_012119530E7144BA9F867B28DCA8314B">'Feuille 1'!$A$63</definedName>
    <definedName name="CODE_09E133EDC3E640D7B81B2A7113C15D5C">'Feuille 1'!$A$76</definedName>
    <definedName name="CODE_0C9C961BB2B24DCDB982EA1342A106F6">'Feuille 1'!$A$82</definedName>
    <definedName name="CODE_173A27ACCC774AA29CE9CD9023533816">'Feuille 1'!$A$62</definedName>
    <definedName name="CODE_206E8E994516410EA3AA6349819A9E39">'Feuille 1'!$A$71</definedName>
    <definedName name="CODE_442ADD943DE543BF83643F8E62F44911">'Feuille 1'!$A$48</definedName>
    <definedName name="CODE_52601E5E55014E98BC17A5010C12B886">'Feuille 1'!$A$80</definedName>
    <definedName name="CODE_590DC188C2B243D08B63FFCD870A4575">'Feuille 1'!$A$45</definedName>
    <definedName name="CODE_5D1B7AA7C185470DBF184ED03458414A">'Feuille 1'!$A$66</definedName>
    <definedName name="CODE_64C59C7357A44C71809F78DCD2DEA547">'Feuille 1'!$A$53</definedName>
    <definedName name="CODE_651831EE176E448AA1B70785B73FA39C">'Feuille 1'!$A$47</definedName>
    <definedName name="CODE_653BC5D168974BCC9E1396EA97EFA00D">'Feuille 1'!$A$44</definedName>
    <definedName name="CODE_65AF3EE799D8450CBE76D7273EE2DA8D">'Feuille 1'!$A$46</definedName>
    <definedName name="CODE_7002FA589A6F462584AAD923E8415210">'Feuille 1'!$A$81</definedName>
    <definedName name="CODE_748B270674314E21B9838130C82046F7">'Feuille 1'!$A$70</definedName>
    <definedName name="CODE_97A8F4C2DC6D4CBBB30266200CA35439">'Feuille 1'!$A$58</definedName>
    <definedName name="CODE_A8623C6731E24C4FAA666A0065F9D124">'Feuille 1'!$A$75</definedName>
    <definedName name="CODE_A9B52EC30E894DC89A3FF9E8800AE766">'Feuille 1'!$A$68</definedName>
    <definedName name="CODE_AEA1A943DB214F8999F7266DCD3EB0F8">'Feuille 1'!$A$74</definedName>
    <definedName name="CODE_B0861B27B3434D278789B94E987A0E96">'Feuille 1'!$A$64</definedName>
    <definedName name="CODE_B1E2E6D2D3CA42669729FE74AFE8877E">'Feuille 1'!$A$59</definedName>
    <definedName name="CODE_B7E68E3CE30B405F9F696563FBE709A3">'Feuille 1'!$A$60</definedName>
    <definedName name="CODE_B82D925491E849ACA61735D0ECEAA424">'Feuille 1'!$A$61</definedName>
    <definedName name="CODE_B91EB9C7E12C44919C023F9683CA2478">'Feuille 1'!$A$50</definedName>
    <definedName name="CODE_C8E03268500C4E3FA18265C6A15B39AD">'Feuille 1'!$A$54</definedName>
    <definedName name="CODE_CB3F90ABE49C4D98BCEFCAC5E1D5CA13">'Feuille 1'!$A$77</definedName>
    <definedName name="CODE_CD3BE56E1CEF4DA3A0726A7615C40EB9">'Feuille 1'!$A$55</definedName>
    <definedName name="CODE_CEF4283A73174D30BB6AA2B77571EC8D">'Feuille 1'!$A$51</definedName>
    <definedName name="CODE_CF3F4FE7316C4F17ACE9F2AA428EB9C0">'Feuille 1'!$A$49</definedName>
    <definedName name="CODE_E1D8FE6CCFB94CA18806AD4AC2C5618C">'Feuille 1'!$A$67</definedName>
    <definedName name="CODE_EE7E97D2B1A14ED7B357938DCD584C39">'Feuille 1'!$A$72</definedName>
    <definedName name="CODE_F19097187F4E493FA456B4E97060CF3D">'Feuille 1'!$A$57</definedName>
    <definedName name="DESI_012119530E7144BA9F867B28DCA8314B_\AR">'Feuille 1'!$B$63</definedName>
    <definedName name="DESI_09E133EDC3E640D7B81B2A7113C15D5C_\AR">'Feuille 1'!$B$76</definedName>
    <definedName name="DESI_0C9C961BB2B24DCDB982EA1342A106F6_\AR">'Feuille 1'!$B$82</definedName>
    <definedName name="DESI_173A27ACCC774AA29CE9CD9023533816_\AR">'Feuille 1'!$B$62</definedName>
    <definedName name="DESI_206E8E994516410EA3AA6349819A9E39_\AR">'Feuille 1'!$B$71</definedName>
    <definedName name="DESI_442ADD943DE543BF83643F8E62F44911_\AR">'Feuille 1'!$B$48</definedName>
    <definedName name="DESI_52601E5E55014E98BC17A5010C12B886_\BO">'Feuille 1'!$B$80</definedName>
    <definedName name="DESI_590DC188C2B243D08B63FFCD870A4575_\AR">'Feuille 1'!$B$45</definedName>
    <definedName name="DESI_5D1B7AA7C185470DBF184ED03458414A_\AR">'Feuille 1'!$B$66</definedName>
    <definedName name="DESI_64C59C7357A44C71809F78DCD2DEA547_\AR">'Feuille 1'!$B$53</definedName>
    <definedName name="DESI_651831EE176E448AA1B70785B73FA39C_\AR">'Feuille 1'!$B$47</definedName>
    <definedName name="DESI_653BC5D168974BCC9E1396EA97EFA00D_\BO">'Feuille 1'!$B$44</definedName>
    <definedName name="DESI_65AF3EE799D8450CBE76D7273EE2DA8D_\AR">'Feuille 1'!$B$46</definedName>
    <definedName name="DESI_7002FA589A6F462584AAD923E8415210_\AR">'Feuille 1'!$B$81</definedName>
    <definedName name="DESI_748B270674314E21B9838130C82046F7_\AR">'Feuille 1'!$B$70</definedName>
    <definedName name="DESI_97A8F4C2DC6D4CBBB30266200CA35439_\AR">'Feuille 1'!$B$58</definedName>
    <definedName name="DESI_A8623C6731E24C4FAA666A0065F9D124_\AR">'Feuille 1'!$B$75</definedName>
    <definedName name="DESI_A9B52EC30E894DC89A3FF9E8800AE766_\AR">'Feuille 1'!$B$68</definedName>
    <definedName name="DESI_AEA1A943DB214F8999F7266DCD3EB0F8_\AR">'Feuille 1'!$B$74</definedName>
    <definedName name="DESI_B0861B27B3434D278789B94E987A0E96_\AR">'Feuille 1'!$B$64</definedName>
    <definedName name="DESI_B1E2E6D2D3CA42669729FE74AFE8877E_\AR">'Feuille 1'!$B$59</definedName>
    <definedName name="DESI_B7E68E3CE30B405F9F696563FBE709A3_\AR">'Feuille 1'!$B$60</definedName>
    <definedName name="DESI_B82D925491E849ACA61735D0ECEAA424_\AR">'Feuille 1'!$B$61</definedName>
    <definedName name="DESI_B91EB9C7E12C44919C023F9683CA2478_\AR">'Feuille 1'!$B$50</definedName>
    <definedName name="DESI_C8E03268500C4E3FA18265C6A15B39AD_\AR">'Feuille 1'!$B$54</definedName>
    <definedName name="DESI_CB3F90ABE49C4D98BCEFCAC5E1D5CA13_\AR">'Feuille 1'!$B$77</definedName>
    <definedName name="DESI_CD3BE56E1CEF4DA3A0726A7615C40EB9_\AR">'Feuille 1'!$B$55</definedName>
    <definedName name="DESI_CEF4283A73174D30BB6AA2B77571EC8D_\AR">'Feuille 1'!$B$51</definedName>
    <definedName name="DESI_CF3F4FE7316C4F17ACE9F2AA428EB9C0_\AR">'Feuille 1'!$B$49</definedName>
    <definedName name="DESI_E1D8FE6CCFB94CA18806AD4AC2C5618C_\AR">'Feuille 1'!$B$67</definedName>
    <definedName name="DESI_EE7E97D2B1A14ED7B357938DCD584C39_\AR">'Feuille 1'!$B$72</definedName>
    <definedName name="DESI_F19097187F4E493FA456B4E97060CF3D_\AR">'Feuille 1'!$B$57</definedName>
    <definedName name="PU_012119530E7144BA9F867B28DCA8314B">'Feuille 1'!$E$63</definedName>
    <definedName name="PU_09E133EDC3E640D7B81B2A7113C15D5C">'Feuille 1'!$E$76</definedName>
    <definedName name="PU_0C9C961BB2B24DCDB982EA1342A106F6">'Feuille 1'!$E$82</definedName>
    <definedName name="PU_173A27ACCC774AA29CE9CD9023533816">'Feuille 1'!$E$62</definedName>
    <definedName name="PU_206E8E994516410EA3AA6349819A9E39">'Feuille 1'!$E$71</definedName>
    <definedName name="PU_442ADD943DE543BF83643F8E62F44911">'Feuille 1'!$E$48</definedName>
    <definedName name="PU_52601E5E55014E98BC17A5010C12B886">'Feuille 1'!$E$80</definedName>
    <definedName name="PU_590DC188C2B243D08B63FFCD870A4575">'Feuille 1'!$E$45</definedName>
    <definedName name="PU_5D1B7AA7C185470DBF184ED03458414A">'Feuille 1'!$E$66</definedName>
    <definedName name="PU_64C59C7357A44C71809F78DCD2DEA547">'Feuille 1'!$E$53</definedName>
    <definedName name="PU_651831EE176E448AA1B70785B73FA39C">'Feuille 1'!$E$47</definedName>
    <definedName name="PU_653BC5D168974BCC9E1396EA97EFA00D">'Feuille 1'!$E$44</definedName>
    <definedName name="PU_65AF3EE799D8450CBE76D7273EE2DA8D">'Feuille 1'!$E$46</definedName>
    <definedName name="PU_7002FA589A6F462584AAD923E8415210">'Feuille 1'!$E$81</definedName>
    <definedName name="PU_748B270674314E21B9838130C82046F7">'Feuille 1'!$E$70</definedName>
    <definedName name="PU_97A8F4C2DC6D4CBBB30266200CA35439">'Feuille 1'!$E$58</definedName>
    <definedName name="PU_A8623C6731E24C4FAA666A0065F9D124">'Feuille 1'!$E$75</definedName>
    <definedName name="PU_A9B52EC30E894DC89A3FF9E8800AE766">'Feuille 1'!$E$68</definedName>
    <definedName name="PU_AEA1A943DB214F8999F7266DCD3EB0F8">'Feuille 1'!$E$74</definedName>
    <definedName name="PU_B0861B27B3434D278789B94E987A0E96">'Feuille 1'!$E$64</definedName>
    <definedName name="PU_B1E2E6D2D3CA42669729FE74AFE8877E">'Feuille 1'!$E$59</definedName>
    <definedName name="PU_B7E68E3CE30B405F9F696563FBE709A3">'Feuille 1'!$E$60</definedName>
    <definedName name="PU_B82D925491E849ACA61735D0ECEAA424">'Feuille 1'!$E$61</definedName>
    <definedName name="PU_B91EB9C7E12C44919C023F9683CA2478">'Feuille 1'!$E$50</definedName>
    <definedName name="PU_C8E03268500C4E3FA18265C6A15B39AD">'Feuille 1'!$E$54</definedName>
    <definedName name="PU_CB3F90ABE49C4D98BCEFCAC5E1D5CA13">'Feuille 1'!$E$77</definedName>
    <definedName name="PU_CD3BE56E1CEF4DA3A0726A7615C40EB9">'Feuille 1'!$E$55</definedName>
    <definedName name="PU_CEF4283A73174D30BB6AA2B77571EC8D">'Feuille 1'!$E$51</definedName>
    <definedName name="PU_CF3F4FE7316C4F17ACE9F2AA428EB9C0">'Feuille 1'!$E$49</definedName>
    <definedName name="PU_E1D8FE6CCFB94CA18806AD4AC2C5618C">'Feuille 1'!$E$67</definedName>
    <definedName name="PU_EE7E97D2B1A14ED7B357938DCD584C39">'Feuille 1'!$E$72</definedName>
    <definedName name="PU_F19097187F4E493FA456B4E97060CF3D">'Feuille 1'!$E$57</definedName>
    <definedName name="QTE_012119530E7144BA9F867B28DCA8314B">'Feuille 1'!$C$63</definedName>
    <definedName name="QTE_09E133EDC3E640D7B81B2A7113C15D5C">'Feuille 1'!$C$76</definedName>
    <definedName name="QTE_0C9C961BB2B24DCDB982EA1342A106F6">'Feuille 1'!$C$82</definedName>
    <definedName name="QTE_173A27ACCC774AA29CE9CD9023533816">'Feuille 1'!$C$62</definedName>
    <definedName name="QTE_206E8E994516410EA3AA6349819A9E39">'Feuille 1'!$C$71</definedName>
    <definedName name="QTE_442ADD943DE543BF83643F8E62F44911">'Feuille 1'!$C$48</definedName>
    <definedName name="QTE_52601E5E55014E98BC17A5010C12B886">'Feuille 1'!$C$80</definedName>
    <definedName name="QTE_590DC188C2B243D08B63FFCD870A4575">'Feuille 1'!$C$45</definedName>
    <definedName name="QTE_5D1B7AA7C185470DBF184ED03458414A">'Feuille 1'!$C$66</definedName>
    <definedName name="QTE_64C59C7357A44C71809F78DCD2DEA547">'Feuille 1'!$C$53</definedName>
    <definedName name="QTE_651831EE176E448AA1B70785B73FA39C">'Feuille 1'!$C$47</definedName>
    <definedName name="QTE_653BC5D168974BCC9E1396EA97EFA00D">'Feuille 1'!$C$44</definedName>
    <definedName name="QTE_65AF3EE799D8450CBE76D7273EE2DA8D">'Feuille 1'!$C$46</definedName>
    <definedName name="QTE_7002FA589A6F462584AAD923E8415210">'Feuille 1'!$C$81</definedName>
    <definedName name="QTE_748B270674314E21B9838130C82046F7">'Feuille 1'!$C$70</definedName>
    <definedName name="QTE_97A8F4C2DC6D4CBBB30266200CA35439">'Feuille 1'!$C$58</definedName>
    <definedName name="QTE_A8623C6731E24C4FAA666A0065F9D124">'Feuille 1'!$C$75</definedName>
    <definedName name="QTE_A9B52EC30E894DC89A3FF9E8800AE766">'Feuille 1'!$C$68</definedName>
    <definedName name="QTE_AEA1A943DB214F8999F7266DCD3EB0F8">'Feuille 1'!$C$74</definedName>
    <definedName name="QTE_B0861B27B3434D278789B94E987A0E96">'Feuille 1'!$C$64</definedName>
    <definedName name="QTE_B1E2E6D2D3CA42669729FE74AFE8877E">'Feuille 1'!$C$59</definedName>
    <definedName name="QTE_B7E68E3CE30B405F9F696563FBE709A3">'Feuille 1'!$C$60</definedName>
    <definedName name="QTE_B82D925491E849ACA61735D0ECEAA424">'Feuille 1'!$C$61</definedName>
    <definedName name="QTE_B91EB9C7E12C44919C023F9683CA2478">'Feuille 1'!$C$50</definedName>
    <definedName name="QTE_C8E03268500C4E3FA18265C6A15B39AD">'Feuille 1'!$C$54</definedName>
    <definedName name="QTE_CB3F90ABE49C4D98BCEFCAC5E1D5CA13">'Feuille 1'!$C$77</definedName>
    <definedName name="QTE_CD3BE56E1CEF4DA3A0726A7615C40EB9">'Feuille 1'!$C$55</definedName>
    <definedName name="QTE_CEF4283A73174D30BB6AA2B77571EC8D">'Feuille 1'!$C$51</definedName>
    <definedName name="QTE_CF3F4FE7316C4F17ACE9F2AA428EB9C0">'Feuille 1'!$C$49</definedName>
    <definedName name="QTE_E1D8FE6CCFB94CA18806AD4AC2C5618C">'Feuille 1'!$C$67</definedName>
    <definedName name="QTE_EE7E97D2B1A14ED7B357938DCD584C39">'Feuille 1'!$C$72</definedName>
    <definedName name="QTE_F19097187F4E493FA456B4E97060CF3D">'Feuille 1'!$C$57</definedName>
    <definedName name="UNITE_012119530E7144BA9F867B28DCA8314B">'Feuille 1'!$D$63</definedName>
    <definedName name="UNITE_09E133EDC3E640D7B81B2A7113C15D5C">'Feuille 1'!$D$76</definedName>
    <definedName name="UNITE_0C9C961BB2B24DCDB982EA1342A106F6">'Feuille 1'!$D$82</definedName>
    <definedName name="UNITE_173A27ACCC774AA29CE9CD9023533816">'Feuille 1'!$D$62</definedName>
    <definedName name="UNITE_206E8E994516410EA3AA6349819A9E39">'Feuille 1'!$D$71</definedName>
    <definedName name="UNITE_442ADD943DE543BF83643F8E62F44911">'Feuille 1'!$D$48</definedName>
    <definedName name="UNITE_52601E5E55014E98BC17A5010C12B886">'Feuille 1'!$D$80</definedName>
    <definedName name="UNITE_590DC188C2B243D08B63FFCD870A4575">'Feuille 1'!$D$45</definedName>
    <definedName name="UNITE_5D1B7AA7C185470DBF184ED03458414A">'Feuille 1'!$D$66</definedName>
    <definedName name="UNITE_64C59C7357A44C71809F78DCD2DEA547">'Feuille 1'!$D$53</definedName>
    <definedName name="UNITE_651831EE176E448AA1B70785B73FA39C">'Feuille 1'!$D$47</definedName>
    <definedName name="UNITE_653BC5D168974BCC9E1396EA97EFA00D">'Feuille 1'!$D$44</definedName>
    <definedName name="UNITE_65AF3EE799D8450CBE76D7273EE2DA8D">'Feuille 1'!$D$46</definedName>
    <definedName name="UNITE_7002FA589A6F462584AAD923E8415210">'Feuille 1'!$D$81</definedName>
    <definedName name="UNITE_748B270674314E21B9838130C82046F7">'Feuille 1'!$D$70</definedName>
    <definedName name="UNITE_97A8F4C2DC6D4CBBB30266200CA35439">'Feuille 1'!$D$58</definedName>
    <definedName name="UNITE_A8623C6731E24C4FAA666A0065F9D124">'Feuille 1'!$D$75</definedName>
    <definedName name="UNITE_A9B52EC30E894DC89A3FF9E8800AE766">'Feuille 1'!$D$68</definedName>
    <definedName name="UNITE_AEA1A943DB214F8999F7266DCD3EB0F8">'Feuille 1'!$D$74</definedName>
    <definedName name="UNITE_B0861B27B3434D278789B94E987A0E96">'Feuille 1'!$D$64</definedName>
    <definedName name="UNITE_B1E2E6D2D3CA42669729FE74AFE8877E">'Feuille 1'!$D$59</definedName>
    <definedName name="UNITE_B7E68E3CE30B405F9F696563FBE709A3">'Feuille 1'!$D$60</definedName>
    <definedName name="UNITE_B82D925491E849ACA61735D0ECEAA424">'Feuille 1'!$D$61</definedName>
    <definedName name="UNITE_B91EB9C7E12C44919C023F9683CA2478">'Feuille 1'!$D$50</definedName>
    <definedName name="UNITE_C8E03268500C4E3FA18265C6A15B39AD">'Feuille 1'!$D$54</definedName>
    <definedName name="UNITE_CB3F90ABE49C4D98BCEFCAC5E1D5CA13">'Feuille 1'!$D$77</definedName>
    <definedName name="UNITE_CD3BE56E1CEF4DA3A0726A7615C40EB9">'Feuille 1'!$D$55</definedName>
    <definedName name="UNITE_CEF4283A73174D30BB6AA2B77571EC8D">'Feuille 1'!$D$51</definedName>
    <definedName name="UNITE_CF3F4FE7316C4F17ACE9F2AA428EB9C0">'Feuille 1'!$D$49</definedName>
    <definedName name="UNITE_E1D8FE6CCFB94CA18806AD4AC2C5618C">'Feuille 1'!$D$67</definedName>
    <definedName name="UNITE_EE7E97D2B1A14ED7B357938DCD584C39">'Feuille 1'!$D$72</definedName>
    <definedName name="UNITE_F19097187F4E493FA456B4E97060CF3D">'Feuille 1'!$D$57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" l="1"/>
  <c r="F89" i="1"/>
  <c r="F86" i="1"/>
  <c r="F83" i="1"/>
  <c r="H82" i="1"/>
  <c r="F82" i="1"/>
  <c r="F79" i="1"/>
  <c r="H77" i="1"/>
  <c r="F77" i="1"/>
  <c r="H76" i="1"/>
  <c r="F76" i="1"/>
  <c r="H72" i="1"/>
  <c r="F72" i="1"/>
  <c r="H68" i="1"/>
  <c r="F68" i="1"/>
  <c r="H64" i="1"/>
  <c r="F64" i="1"/>
  <c r="H63" i="1"/>
  <c r="F63" i="1"/>
  <c r="H62" i="1"/>
  <c r="F62" i="1"/>
  <c r="H60" i="1"/>
  <c r="F60" i="1"/>
  <c r="H59" i="1"/>
  <c r="F59" i="1"/>
  <c r="H55" i="1"/>
  <c r="F55" i="1"/>
  <c r="H51" i="1"/>
  <c r="F51" i="1"/>
  <c r="H49" i="1"/>
  <c r="F49" i="1"/>
  <c r="H48" i="1"/>
  <c r="F48" i="1"/>
  <c r="F91" i="1" l="1"/>
</calcChain>
</file>

<file path=xl/sharedStrings.xml><?xml version="1.0" encoding="utf-8"?>
<sst xmlns="http://schemas.openxmlformats.org/spreadsheetml/2006/main" count="210" uniqueCount="89">
  <si>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</si>
  <si>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</si>
  <si>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</si>
  <si>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</si>
  <si>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</si>
  <si>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</si>
  <si>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</si>
  <si>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10 PEINTURE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</si>
  <si>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</si>
  <si>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</si>
  <si>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</si>
  <si>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</si>
  <si>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</si>
  <si>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</si>
  <si>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</si>
  <si>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</si>
  <si>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</si>
  <si>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10.1</t>
  </si>
  <si>
    <t>BASE</t>
  </si>
  <si>
    <t>10.2</t>
  </si>
  <si>
    <t>PRESCRIPTIONS PARTICULIERES - PEINTURE INTERIEURE</t>
  </si>
  <si>
    <t>10.2.1</t>
  </si>
  <si>
    <t>PEINTURE INTERIEURE EN PLAFOND</t>
  </si>
  <si>
    <t>10.2.1.1</t>
  </si>
  <si>
    <t>PEINTURE SUR PLAQUES DE PLATRE</t>
  </si>
  <si>
    <t>10.2.1.1.1</t>
  </si>
  <si>
    <t>Finition: 2 couches acrylique lessivables finition mat - finition B</t>
  </si>
  <si>
    <t>m2</t>
  </si>
  <si>
    <t>10.2.1.1.2</t>
  </si>
  <si>
    <t>Finition: 2 couches acrylique lessivables finition mat - finition B - application en extérieure</t>
  </si>
  <si>
    <t>10.2.1.2</t>
  </si>
  <si>
    <t>PEINTURES SUR BETON BRUT (INTERIEUR)</t>
  </si>
  <si>
    <t>10.2.1.2.1</t>
  </si>
  <si>
    <t>Peinture acrylique mat en plafond compris enduit pelliculaire sur support béton brut - finition B</t>
  </si>
  <si>
    <t>10.2.2</t>
  </si>
  <si>
    <t>PEINTURE INTERIEURE  SUR MURS</t>
  </si>
  <si>
    <t>10.2.2.1</t>
  </si>
  <si>
    <t>SUR PLAQUE DE PLATRE</t>
  </si>
  <si>
    <t>10.2.2.1.1</t>
  </si>
  <si>
    <t>Peinture acrylique satinée sur platre - finition B</t>
  </si>
  <si>
    <t>10.2.3</t>
  </si>
  <si>
    <t>PEINTURE SUR BOIS INTERIEUR</t>
  </si>
  <si>
    <t>10.2.3.1</t>
  </si>
  <si>
    <t>PEINTURE SUR BOIS PREPEINT : PORTES</t>
  </si>
  <si>
    <t>10.2.3.1.1</t>
  </si>
  <si>
    <t>Finition : 2 couches de peinture acrylique satinée sur dormant des portes palières - dim 0,93x2,04</t>
  </si>
  <si>
    <t>U</t>
  </si>
  <si>
    <t>10.2.3.1.2</t>
  </si>
  <si>
    <t xml:space="preserve">Finition : 2 couches de peinture acrylique satinée sur portes et huisseries des colonnes montantes </t>
  </si>
  <si>
    <t>10.2.3.2</t>
  </si>
  <si>
    <t>PEINTURE SUR FINITIONS BOIS INTERIEURES</t>
  </si>
  <si>
    <t>10.2.3.2.1</t>
  </si>
  <si>
    <t>Finition: 2 couches lisse acrylique d'aspect satiné sur tablettes de fenêtres bois</t>
  </si>
  <si>
    <t>10.2.3.2.2</t>
  </si>
  <si>
    <t>Finition: 2 couches lisse acrylique d'aspect satiné sur finitions bois intérieures</t>
  </si>
  <si>
    <t>10.2.3.2.3</t>
  </si>
  <si>
    <t>Finition: 2 couches lisse acrylique d'aspect satiné sur plinthes bois de 7cm de hauteur</t>
  </si>
  <si>
    <t>10.2.4</t>
  </si>
  <si>
    <t>PEINTURE SUR CANALISATIONS INTERIEURES</t>
  </si>
  <si>
    <t>10.2.4.1</t>
  </si>
  <si>
    <t>PEINTURE SUR TUYAUX INTERIEURS</t>
  </si>
  <si>
    <t>10.2.4.1.1</t>
  </si>
  <si>
    <t>2 couches acrylique pour alimentation eau,reseau chauffage,evacuation EU.,gaines… - logts T2/T3</t>
  </si>
  <si>
    <t>ens</t>
  </si>
  <si>
    <t>10.2.5</t>
  </si>
  <si>
    <t>PEINTURE SUR METALLERIE EXTÉRIEURE</t>
  </si>
  <si>
    <t>10.2.5.1</t>
  </si>
  <si>
    <t>PEINTURE SUR SERRURERIE</t>
  </si>
  <si>
    <t>10.2.5.1.1</t>
  </si>
  <si>
    <t>Peinture acrylique sur dauphin fonte diamètre 100</t>
  </si>
  <si>
    <t>ml</t>
  </si>
  <si>
    <t>10.2.6</t>
  </si>
  <si>
    <t>TRAVAUX DE NETTOYAGE</t>
  </si>
  <si>
    <t>10.2.6.1</t>
  </si>
  <si>
    <t>NETTOYAGE DE MISE EN SERVICE</t>
  </si>
  <si>
    <t>10.2.6.1.1</t>
  </si>
  <si>
    <t>Nettoyage général avant OPR - logts T2/T3</t>
  </si>
  <si>
    <t>10.2.6.1.2</t>
  </si>
  <si>
    <t>Nettoyage général de la totalité des locaux avant Livraison à Maître d'ouvrage</t>
  </si>
  <si>
    <t>Sous-total :</t>
  </si>
  <si>
    <t>L10 - Remplacement sols souples par sols stratifié</t>
  </si>
  <si>
    <t>SUPPRESSION PEINTURE SUR FINITIONS BOIS INTERIEURES</t>
  </si>
  <si>
    <t>10.1.1</t>
  </si>
  <si>
    <t>Suppression finition: 2 couches lisse acrylique d'aspect satiné sur plinthes bois de 7cm de hauteur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</si>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</sst>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80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1" xfId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0" borderId="9" xfId="65" applyNumberFormat="1" applyBorder="1" applyProtection="1">
      <alignment horizontal="right" vertical="center"/>
      <protection locked="0"/>
    </xf>
    <xf numFmtId="4" fontId="13" fillId="3" borderId="10" xfId="65" applyNumberFormat="1" applyFill="1" applyBorder="1" applyProtection="1">
      <alignment horizontal="right" vertical="center"/>
      <protection locked="0"/>
    </xf>
    <xf numFmtId="4" fontId="2" fillId="0" borderId="12" xfId="1" applyNumberFormat="1" applyBorder="1" applyProtection="1">
      <alignment vertical="center"/>
      <protection locked="0"/>
    </xf>
    <xf numFmtId="4" fontId="13" fillId="0" borderId="13" xfId="65" applyNumberFormat="1" applyBorder="1" applyProtection="1">
      <alignment horizontal="right" vertical="center"/>
      <protection locked="0"/>
    </xf>
    <xf numFmtId="4" fontId="13" fillId="3" borderId="14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38FD-F461-54A9-45AD-6DF3D9DBAD9F}">
  <sheetPr>
    <pageSetUpPr fitToPage="1"/>
  </sheetPr>
  <dimension ref="A1:P99"/>
  <sheetViews>
    <sheetView showZeros="0" tabSelected="1" topLeftCell="A28" workbookViewId="0">
      <selection activeCell="C45" sqref="C45:F97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8" t="s">
        <v>0</v>
      </c>
      <c r="B1" s="59"/>
      <c r="C1" s="59"/>
      <c r="D1" s="59"/>
      <c r="E1" s="59"/>
      <c r="F1" s="59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2" t="s">
        <v>2</v>
      </c>
      <c r="B9" s="62" t="s">
        <v>2</v>
      </c>
      <c r="C9" s="63"/>
      <c r="D9" s="63"/>
      <c r="E9" s="63"/>
      <c r="F9" s="64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6" t="s">
        <v>5</v>
      </c>
      <c r="B12" s="56" t="s">
        <v>6</v>
      </c>
      <c r="C12" s="57"/>
      <c r="D12" s="57"/>
      <c r="E12" s="57"/>
      <c r="F12" s="56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50" t="s">
        <v>7</v>
      </c>
      <c r="C14" s="51"/>
      <c r="D14" s="52"/>
      <c r="E14" s="52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60" t="s">
        <v>8</v>
      </c>
      <c r="B15" s="60" t="s">
        <v>6</v>
      </c>
      <c r="C15" s="61"/>
      <c r="D15" s="61"/>
      <c r="E15" s="61"/>
      <c r="F15" s="60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3" t="s">
        <v>9</v>
      </c>
      <c r="C33" s="54"/>
      <c r="D33" s="55"/>
      <c r="E33" s="55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27.75" customHeight="1">
      <c r="A45" s="32" t="s">
        <v>19</v>
      </c>
      <c r="B45" s="33" t="s">
        <v>20</v>
      </c>
      <c r="C45" s="65"/>
      <c r="D45" s="65"/>
      <c r="E45" s="65"/>
      <c r="F45" s="66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5"/>
      <c r="D46" s="65"/>
      <c r="E46" s="65"/>
      <c r="F46" s="66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6" t="s">
        <v>23</v>
      </c>
      <c r="B47" s="36" t="s">
        <v>24</v>
      </c>
      <c r="C47" s="65"/>
      <c r="D47" s="65"/>
      <c r="E47" s="65"/>
      <c r="F47" s="66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12.75" customHeight="1">
      <c r="A48" s="37" t="s">
        <v>25</v>
      </c>
      <c r="B48" s="38" t="s">
        <v>26</v>
      </c>
      <c r="C48" s="67">
        <v>65.040000000000006</v>
      </c>
      <c r="D48" s="68" t="s">
        <v>27</v>
      </c>
      <c r="E48" s="69">
        <v>0</v>
      </c>
      <c r="F48" s="66">
        <f t="shared" ref="F48:F82" si="0">ROUND(C48*E48,2)</f>
        <v>0</v>
      </c>
      <c r="G48" s="39">
        <v>0.2</v>
      </c>
      <c r="H48" s="40">
        <f t="shared" ref="H48:H82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21.75" customHeight="1">
      <c r="A49" s="37" t="s">
        <v>28</v>
      </c>
      <c r="B49" s="38" t="s">
        <v>29</v>
      </c>
      <c r="C49" s="67">
        <v>109</v>
      </c>
      <c r="D49" s="68" t="s">
        <v>27</v>
      </c>
      <c r="E49" s="69">
        <v>0</v>
      </c>
      <c r="F49" s="66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4.25" customHeight="1">
      <c r="A50" s="36" t="s">
        <v>30</v>
      </c>
      <c r="B50" s="36" t="s">
        <v>31</v>
      </c>
      <c r="C50" s="65"/>
      <c r="D50" s="65"/>
      <c r="E50" s="65"/>
      <c r="F50" s="66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21.75" customHeight="1">
      <c r="A51" s="37" t="s">
        <v>32</v>
      </c>
      <c r="B51" s="38" t="s">
        <v>33</v>
      </c>
      <c r="C51" s="67">
        <v>676.8</v>
      </c>
      <c r="D51" s="68" t="s">
        <v>27</v>
      </c>
      <c r="E51" s="69">
        <v>0</v>
      </c>
      <c r="F51" s="66">
        <f t="shared" si="0"/>
        <v>0</v>
      </c>
      <c r="G51" s="39">
        <v>0.2</v>
      </c>
      <c r="H51" s="40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5" customHeight="1">
      <c r="A52" s="41"/>
      <c r="B52" s="42" t="s">
        <v>10</v>
      </c>
      <c r="C52" s="70"/>
      <c r="D52" s="70"/>
      <c r="E52" s="70"/>
      <c r="F52" s="71"/>
      <c r="G52" s="1"/>
      <c r="H52" s="1"/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5" customHeight="1">
      <c r="A53" s="34" t="s">
        <v>34</v>
      </c>
      <c r="B53" s="35" t="s">
        <v>35</v>
      </c>
      <c r="C53" s="65"/>
      <c r="D53" s="65"/>
      <c r="E53" s="65"/>
      <c r="F53" s="66">
        <v>0</v>
      </c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4.25" customHeight="1">
      <c r="A54" s="36" t="s">
        <v>36</v>
      </c>
      <c r="B54" s="36" t="s">
        <v>37</v>
      </c>
      <c r="C54" s="65"/>
      <c r="D54" s="65"/>
      <c r="E54" s="65"/>
      <c r="F54" s="66">
        <v>0</v>
      </c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2.75" customHeight="1">
      <c r="A55" s="37" t="s">
        <v>38</v>
      </c>
      <c r="B55" s="38" t="s">
        <v>39</v>
      </c>
      <c r="C55" s="67">
        <v>2025.42</v>
      </c>
      <c r="D55" s="68" t="s">
        <v>27</v>
      </c>
      <c r="E55" s="69">
        <v>0</v>
      </c>
      <c r="F55" s="66">
        <f t="shared" si="0"/>
        <v>0</v>
      </c>
      <c r="G55" s="39">
        <v>0.2</v>
      </c>
      <c r="H55" s="40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5" customHeight="1">
      <c r="A56" s="41"/>
      <c r="B56" s="42" t="s">
        <v>10</v>
      </c>
      <c r="C56" s="70"/>
      <c r="D56" s="70"/>
      <c r="E56" s="70"/>
      <c r="F56" s="71"/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34" t="s">
        <v>40</v>
      </c>
      <c r="B57" s="35" t="s">
        <v>41</v>
      </c>
      <c r="C57" s="65"/>
      <c r="D57" s="65"/>
      <c r="E57" s="65"/>
      <c r="F57" s="66"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4.25" customHeight="1">
      <c r="A58" s="36" t="s">
        <v>42</v>
      </c>
      <c r="B58" s="36" t="s">
        <v>43</v>
      </c>
      <c r="C58" s="65"/>
      <c r="D58" s="65"/>
      <c r="E58" s="65"/>
      <c r="F58" s="66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21.75" customHeight="1">
      <c r="A59" s="37" t="s">
        <v>44</v>
      </c>
      <c r="B59" s="38" t="s">
        <v>45</v>
      </c>
      <c r="C59" s="67">
        <v>12</v>
      </c>
      <c r="D59" s="68" t="s">
        <v>46</v>
      </c>
      <c r="E59" s="69">
        <v>0</v>
      </c>
      <c r="F59" s="66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21.75" customHeight="1">
      <c r="A60" s="37" t="s">
        <v>47</v>
      </c>
      <c r="B60" s="38" t="s">
        <v>48</v>
      </c>
      <c r="C60" s="67">
        <v>60</v>
      </c>
      <c r="D60" s="68" t="s">
        <v>27</v>
      </c>
      <c r="E60" s="69">
        <v>0</v>
      </c>
      <c r="F60" s="66">
        <f t="shared" si="0"/>
        <v>0</v>
      </c>
      <c r="G60" s="39">
        <v>0.2</v>
      </c>
      <c r="H60" s="40">
        <f t="shared" si="1"/>
        <v>0</v>
      </c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4.25" customHeight="1">
      <c r="A61" s="36" t="s">
        <v>49</v>
      </c>
      <c r="B61" s="36" t="s">
        <v>50</v>
      </c>
      <c r="C61" s="65"/>
      <c r="D61" s="65"/>
      <c r="E61" s="65"/>
      <c r="F61" s="66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21.75" customHeight="1">
      <c r="A62" s="37" t="s">
        <v>51</v>
      </c>
      <c r="B62" s="38" t="s">
        <v>52</v>
      </c>
      <c r="C62" s="67">
        <v>8.4</v>
      </c>
      <c r="D62" s="68" t="s">
        <v>27</v>
      </c>
      <c r="E62" s="69">
        <v>0</v>
      </c>
      <c r="F62" s="66">
        <f t="shared" si="0"/>
        <v>0</v>
      </c>
      <c r="G62" s="39">
        <v>0.2</v>
      </c>
      <c r="H62" s="40">
        <f t="shared" si="1"/>
        <v>0</v>
      </c>
      <c r="I62" s="1"/>
      <c r="J62" s="1"/>
      <c r="K62" s="1"/>
      <c r="L62" s="1"/>
      <c r="M62" s="1" t="s">
        <v>1</v>
      </c>
      <c r="N62" s="1"/>
      <c r="O62" s="1"/>
      <c r="P62" s="1"/>
    </row>
    <row r="63" spans="1:16" ht="21.75" customHeight="1">
      <c r="A63" s="37" t="s">
        <v>53</v>
      </c>
      <c r="B63" s="38" t="s">
        <v>54</v>
      </c>
      <c r="C63" s="67">
        <v>36</v>
      </c>
      <c r="D63" s="68" t="s">
        <v>27</v>
      </c>
      <c r="E63" s="69">
        <v>0</v>
      </c>
      <c r="F63" s="66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21.75" customHeight="1">
      <c r="A64" s="37" t="s">
        <v>55</v>
      </c>
      <c r="B64" s="38" t="s">
        <v>56</v>
      </c>
      <c r="C64" s="67">
        <v>130.5</v>
      </c>
      <c r="D64" s="68" t="s">
        <v>27</v>
      </c>
      <c r="E64" s="69">
        <v>0</v>
      </c>
      <c r="F64" s="66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41"/>
      <c r="B65" s="42" t="s">
        <v>10</v>
      </c>
      <c r="C65" s="70"/>
      <c r="D65" s="70"/>
      <c r="E65" s="70"/>
      <c r="F65" s="71"/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5" customHeight="1">
      <c r="A66" s="34" t="s">
        <v>57</v>
      </c>
      <c r="B66" s="35" t="s">
        <v>58</v>
      </c>
      <c r="C66" s="65"/>
      <c r="D66" s="65"/>
      <c r="E66" s="65"/>
      <c r="F66" s="66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4.25" customHeight="1">
      <c r="A67" s="36" t="s">
        <v>59</v>
      </c>
      <c r="B67" s="36" t="s">
        <v>60</v>
      </c>
      <c r="C67" s="65"/>
      <c r="D67" s="65"/>
      <c r="E67" s="65"/>
      <c r="F67" s="66">
        <v>0</v>
      </c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21.75" customHeight="1">
      <c r="A68" s="37" t="s">
        <v>61</v>
      </c>
      <c r="B68" s="38" t="s">
        <v>62</v>
      </c>
      <c r="C68" s="67">
        <v>12</v>
      </c>
      <c r="D68" s="68" t="s">
        <v>63</v>
      </c>
      <c r="E68" s="69">
        <v>0</v>
      </c>
      <c r="F68" s="66">
        <f t="shared" si="0"/>
        <v>0</v>
      </c>
      <c r="G68" s="39">
        <v>0.2</v>
      </c>
      <c r="H68" s="40">
        <f t="shared" si="1"/>
        <v>0</v>
      </c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5" customHeight="1">
      <c r="A69" s="41"/>
      <c r="B69" s="42" t="s">
        <v>10</v>
      </c>
      <c r="C69" s="70"/>
      <c r="D69" s="70"/>
      <c r="E69" s="70"/>
      <c r="F69" s="71"/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5" customHeight="1">
      <c r="A70" s="34" t="s">
        <v>64</v>
      </c>
      <c r="B70" s="35" t="s">
        <v>65</v>
      </c>
      <c r="C70" s="65"/>
      <c r="D70" s="65"/>
      <c r="E70" s="65"/>
      <c r="F70" s="66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4.25" customHeight="1">
      <c r="A71" s="36" t="s">
        <v>66</v>
      </c>
      <c r="B71" s="36" t="s">
        <v>67</v>
      </c>
      <c r="C71" s="65"/>
      <c r="D71" s="65"/>
      <c r="E71" s="65"/>
      <c r="F71" s="66">
        <v>0</v>
      </c>
      <c r="G71" s="1"/>
      <c r="H71" s="1"/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2.75" customHeight="1">
      <c r="A72" s="37" t="s">
        <v>68</v>
      </c>
      <c r="B72" s="38" t="s">
        <v>69</v>
      </c>
      <c r="C72" s="67">
        <v>4</v>
      </c>
      <c r="D72" s="68" t="s">
        <v>70</v>
      </c>
      <c r="E72" s="69">
        <v>0</v>
      </c>
      <c r="F72" s="66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5" customHeight="1">
      <c r="A73" s="41"/>
      <c r="B73" s="42" t="s">
        <v>10</v>
      </c>
      <c r="C73" s="70"/>
      <c r="D73" s="70"/>
      <c r="E73" s="70"/>
      <c r="F73" s="71"/>
      <c r="G73" s="1"/>
      <c r="H73" s="1"/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5" customHeight="1">
      <c r="A74" s="34" t="s">
        <v>71</v>
      </c>
      <c r="B74" s="35" t="s">
        <v>72</v>
      </c>
      <c r="C74" s="65"/>
      <c r="D74" s="65"/>
      <c r="E74" s="65"/>
      <c r="F74" s="66">
        <v>0</v>
      </c>
      <c r="G74" s="1"/>
      <c r="H74" s="1"/>
      <c r="I74" s="1"/>
      <c r="J74" s="1"/>
      <c r="K74" s="1"/>
      <c r="L74" s="1"/>
      <c r="M74" s="1" t="s">
        <v>1</v>
      </c>
      <c r="N74" s="1"/>
      <c r="O74" s="1"/>
      <c r="P74" s="1"/>
    </row>
    <row r="75" spans="1:16" ht="14.25" customHeight="1">
      <c r="A75" s="36" t="s">
        <v>73</v>
      </c>
      <c r="B75" s="36" t="s">
        <v>74</v>
      </c>
      <c r="C75" s="65"/>
      <c r="D75" s="65"/>
      <c r="E75" s="65"/>
      <c r="F75" s="66">
        <v>0</v>
      </c>
      <c r="G75" s="1"/>
      <c r="H75" s="1"/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2.75" customHeight="1">
      <c r="A76" s="37" t="s">
        <v>75</v>
      </c>
      <c r="B76" s="38" t="s">
        <v>76</v>
      </c>
      <c r="C76" s="67">
        <v>12</v>
      </c>
      <c r="D76" s="68" t="s">
        <v>63</v>
      </c>
      <c r="E76" s="69">
        <v>0</v>
      </c>
      <c r="F76" s="66">
        <f t="shared" si="0"/>
        <v>0</v>
      </c>
      <c r="G76" s="39">
        <v>0.2</v>
      </c>
      <c r="H76" s="40">
        <f t="shared" si="1"/>
        <v>0</v>
      </c>
      <c r="I76" s="1"/>
      <c r="J76" s="1"/>
      <c r="K76" s="1"/>
      <c r="L76" s="1"/>
      <c r="M76" s="1" t="s">
        <v>1</v>
      </c>
      <c r="N76" s="1"/>
      <c r="O76" s="1"/>
      <c r="P76" s="1"/>
    </row>
    <row r="77" spans="1:16" ht="21.75" customHeight="1">
      <c r="A77" s="37" t="s">
        <v>77</v>
      </c>
      <c r="B77" s="38" t="s">
        <v>78</v>
      </c>
      <c r="C77" s="67">
        <v>1</v>
      </c>
      <c r="D77" s="68" t="s">
        <v>63</v>
      </c>
      <c r="E77" s="69">
        <v>0</v>
      </c>
      <c r="F77" s="66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5" customHeight="1">
      <c r="A78" s="41"/>
      <c r="B78" s="42" t="s">
        <v>10</v>
      </c>
      <c r="C78" s="70"/>
      <c r="D78" s="70"/>
      <c r="E78" s="70"/>
      <c r="F78" s="71"/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7.25" customHeight="1">
      <c r="A79" s="41"/>
      <c r="B79" s="43" t="s">
        <v>79</v>
      </c>
      <c r="C79" s="70"/>
      <c r="D79" s="70"/>
      <c r="E79" s="70"/>
      <c r="F79" s="72">
        <f>F45</f>
        <v>0</v>
      </c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30.75" customHeight="1">
      <c r="A80" s="27" t="s">
        <v>19</v>
      </c>
      <c r="B80" s="28" t="s">
        <v>80</v>
      </c>
      <c r="C80" s="65"/>
      <c r="D80" s="65"/>
      <c r="E80" s="65"/>
      <c r="F80" s="66">
        <v>0</v>
      </c>
      <c r="G80" s="1"/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1" t="s">
        <v>1</v>
      </c>
      <c r="N80" s="1"/>
      <c r="O80" s="1"/>
      <c r="P80" s="1"/>
    </row>
    <row r="81" spans="1:16" ht="27.75" customHeight="1">
      <c r="A81" s="32" t="s">
        <v>17</v>
      </c>
      <c r="B81" s="33" t="s">
        <v>81</v>
      </c>
      <c r="C81" s="65"/>
      <c r="D81" s="65"/>
      <c r="E81" s="65"/>
      <c r="F81" s="66"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21.75" customHeight="1">
      <c r="A82" s="37" t="s">
        <v>82</v>
      </c>
      <c r="B82" s="38" t="s">
        <v>83</v>
      </c>
      <c r="C82" s="67">
        <v>-130.5</v>
      </c>
      <c r="D82" s="68" t="s">
        <v>27</v>
      </c>
      <c r="E82" s="69">
        <v>0</v>
      </c>
      <c r="F82" s="66">
        <f t="shared" si="0"/>
        <v>0</v>
      </c>
      <c r="G82" s="39">
        <v>0.2</v>
      </c>
      <c r="H82" s="40">
        <f t="shared" si="1"/>
        <v>0</v>
      </c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7.25" customHeight="1">
      <c r="A83" s="41"/>
      <c r="B83" s="43" t="s">
        <v>79</v>
      </c>
      <c r="C83" s="70"/>
      <c r="D83" s="70"/>
      <c r="E83" s="70"/>
      <c r="F83" s="72">
        <f>F81</f>
        <v>0</v>
      </c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5" customHeight="1">
      <c r="A84" s="1"/>
      <c r="B84" s="1"/>
      <c r="C84" s="73"/>
      <c r="D84" s="73"/>
      <c r="E84" s="73"/>
      <c r="F84" s="73"/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2.75" customHeight="1">
      <c r="A85" s="1"/>
      <c r="B85" s="44" t="s">
        <v>84</v>
      </c>
      <c r="C85" s="73"/>
      <c r="D85" s="73"/>
      <c r="E85" s="73"/>
      <c r="F85" s="73"/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4.25" customHeight="1">
      <c r="A86" s="41"/>
      <c r="B86" s="45" t="s">
        <v>80</v>
      </c>
      <c r="C86" s="74"/>
      <c r="D86" s="74"/>
      <c r="E86" s="74"/>
      <c r="F86" s="75">
        <f>F80</f>
        <v>0</v>
      </c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5" customHeight="1">
      <c r="A87" s="1"/>
      <c r="B87" s="1"/>
      <c r="C87" s="73"/>
      <c r="D87" s="73"/>
      <c r="E87" s="73"/>
      <c r="F87" s="73"/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8.75" customHeight="1">
      <c r="A88" s="1"/>
      <c r="B88" s="46" t="s">
        <v>85</v>
      </c>
      <c r="C88" s="73"/>
      <c r="D88" s="73"/>
      <c r="E88" s="73"/>
      <c r="F88" s="73"/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3.5" customHeight="1">
      <c r="A89" s="41"/>
      <c r="B89" s="47" t="s">
        <v>86</v>
      </c>
      <c r="C89" s="74"/>
      <c r="D89" s="74"/>
      <c r="E89" s="74"/>
      <c r="F89" s="76">
        <f>F44</f>
        <v>0</v>
      </c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4.25" customHeight="1">
      <c r="A90" s="48"/>
      <c r="B90" s="49" t="s">
        <v>87</v>
      </c>
      <c r="C90" s="77"/>
      <c r="D90" s="77"/>
      <c r="E90" s="77"/>
      <c r="F90" s="78">
        <f>ROUND(H44+I44+J44+K44+L44,2)</f>
        <v>0</v>
      </c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14.25" customHeight="1">
      <c r="A91" s="48"/>
      <c r="B91" s="49" t="s">
        <v>88</v>
      </c>
      <c r="C91" s="77"/>
      <c r="D91" s="77"/>
      <c r="E91" s="77"/>
      <c r="F91" s="79">
        <f>F89+F90</f>
        <v>0</v>
      </c>
      <c r="G91" s="1"/>
      <c r="H91" s="1"/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1"/>
      <c r="B92" s="1"/>
      <c r="C92" s="73"/>
      <c r="D92" s="73"/>
      <c r="E92" s="73"/>
      <c r="F92" s="73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1"/>
      <c r="B93" s="1"/>
      <c r="C93" s="73"/>
      <c r="D93" s="73"/>
      <c r="E93" s="73"/>
      <c r="F93" s="73"/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5" customHeight="1">
      <c r="A94" s="1"/>
      <c r="B94" s="1"/>
      <c r="C94" s="73"/>
      <c r="D94" s="73"/>
      <c r="E94" s="73"/>
      <c r="F94" s="73"/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5" customHeight="1">
      <c r="A95" s="1"/>
      <c r="B95" s="1"/>
      <c r="C95" s="73"/>
      <c r="D95" s="73"/>
      <c r="E95" s="73"/>
      <c r="F95" s="73"/>
      <c r="G95" s="1"/>
      <c r="H95" s="1"/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5" customHeight="1">
      <c r="A96" s="1"/>
      <c r="B96" s="1"/>
      <c r="C96" s="73"/>
      <c r="D96" s="73"/>
      <c r="E96" s="73"/>
      <c r="F96" s="73"/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5" customHeight="1">
      <c r="A97" s="1"/>
      <c r="B97" s="1"/>
      <c r="C97" s="73"/>
      <c r="D97" s="73"/>
      <c r="E97" s="73"/>
      <c r="F97" s="73"/>
      <c r="G97" s="1"/>
      <c r="H97" s="1"/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14.25" customHeight="1">
      <c r="A99" s="1" t="s">
        <v>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 t="s">
        <v>1</v>
      </c>
      <c r="N99" s="1"/>
      <c r="O99" s="1"/>
      <c r="P99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160</vt:i4>
      </vt:variant>
    </vt:vector>
  </HeadingPairs>
  <TitlesOfParts>
    <vt:vector size="161" baseType="lpstr">
      <vt:lpstr>Feuille 1</vt:lpstr>
      <vt:lpstr>CODE_012119530E7144BA9F867B28DCA8314B</vt:lpstr>
      <vt:lpstr>CODE_09E133EDC3E640D7B81B2A7113C15D5C</vt:lpstr>
      <vt:lpstr>CODE_0C9C961BB2B24DCDB982EA1342A106F6</vt:lpstr>
      <vt:lpstr>CODE_173A27ACCC774AA29CE9CD9023533816</vt:lpstr>
      <vt:lpstr>CODE_206E8E994516410EA3AA6349819A9E39</vt:lpstr>
      <vt:lpstr>CODE_442ADD943DE543BF83643F8E62F44911</vt:lpstr>
      <vt:lpstr>CODE_52601E5E55014E98BC17A5010C12B886</vt:lpstr>
      <vt:lpstr>CODE_590DC188C2B243D08B63FFCD870A4575</vt:lpstr>
      <vt:lpstr>CODE_5D1B7AA7C185470DBF184ED03458414A</vt:lpstr>
      <vt:lpstr>CODE_64C59C7357A44C71809F78DCD2DEA547</vt:lpstr>
      <vt:lpstr>CODE_651831EE176E448AA1B70785B73FA39C</vt:lpstr>
      <vt:lpstr>CODE_653BC5D168974BCC9E1396EA97EFA00D</vt:lpstr>
      <vt:lpstr>CODE_65AF3EE799D8450CBE76D7273EE2DA8D</vt:lpstr>
      <vt:lpstr>CODE_7002FA589A6F462584AAD923E8415210</vt:lpstr>
      <vt:lpstr>CODE_748B270674314E21B9838130C82046F7</vt:lpstr>
      <vt:lpstr>CODE_97A8F4C2DC6D4CBBB30266200CA35439</vt:lpstr>
      <vt:lpstr>CODE_A8623C6731E24C4FAA666A0065F9D124</vt:lpstr>
      <vt:lpstr>CODE_A9B52EC30E894DC89A3FF9E8800AE766</vt:lpstr>
      <vt:lpstr>CODE_AEA1A943DB214F8999F7266DCD3EB0F8</vt:lpstr>
      <vt:lpstr>CODE_B0861B27B3434D278789B94E987A0E96</vt:lpstr>
      <vt:lpstr>CODE_B1E2E6D2D3CA42669729FE74AFE8877E</vt:lpstr>
      <vt:lpstr>CODE_B7E68E3CE30B405F9F696563FBE709A3</vt:lpstr>
      <vt:lpstr>CODE_B82D925491E849ACA61735D0ECEAA424</vt:lpstr>
      <vt:lpstr>CODE_B91EB9C7E12C44919C023F9683CA2478</vt:lpstr>
      <vt:lpstr>CODE_C8E03268500C4E3FA18265C6A15B39AD</vt:lpstr>
      <vt:lpstr>CODE_CB3F90ABE49C4D98BCEFCAC5E1D5CA13</vt:lpstr>
      <vt:lpstr>CODE_CD3BE56E1CEF4DA3A0726A7615C40EB9</vt:lpstr>
      <vt:lpstr>CODE_CEF4283A73174D30BB6AA2B77571EC8D</vt:lpstr>
      <vt:lpstr>CODE_CF3F4FE7316C4F17ACE9F2AA428EB9C0</vt:lpstr>
      <vt:lpstr>CODE_E1D8FE6CCFB94CA18806AD4AC2C5618C</vt:lpstr>
      <vt:lpstr>CODE_EE7E97D2B1A14ED7B357938DCD584C39</vt:lpstr>
      <vt:lpstr>CODE_F19097187F4E493FA456B4E97060CF3D</vt:lpstr>
      <vt:lpstr>DESI_012119530E7144BA9F867B28DCA8314B_\AR</vt:lpstr>
      <vt:lpstr>DESI_09E133EDC3E640D7B81B2A7113C15D5C_\AR</vt:lpstr>
      <vt:lpstr>DESI_0C9C961BB2B24DCDB982EA1342A106F6_\AR</vt:lpstr>
      <vt:lpstr>DESI_173A27ACCC774AA29CE9CD9023533816_\AR</vt:lpstr>
      <vt:lpstr>DESI_206E8E994516410EA3AA6349819A9E39_\AR</vt:lpstr>
      <vt:lpstr>DESI_442ADD943DE543BF83643F8E62F44911_\AR</vt:lpstr>
      <vt:lpstr>DESI_52601E5E55014E98BC17A5010C12B886_\BO</vt:lpstr>
      <vt:lpstr>DESI_590DC188C2B243D08B63FFCD870A4575_\AR</vt:lpstr>
      <vt:lpstr>DESI_5D1B7AA7C185470DBF184ED03458414A_\AR</vt:lpstr>
      <vt:lpstr>DESI_64C59C7357A44C71809F78DCD2DEA547_\AR</vt:lpstr>
      <vt:lpstr>DESI_651831EE176E448AA1B70785B73FA39C_\AR</vt:lpstr>
      <vt:lpstr>DESI_653BC5D168974BCC9E1396EA97EFA00D_\BO</vt:lpstr>
      <vt:lpstr>DESI_65AF3EE799D8450CBE76D7273EE2DA8D_\AR</vt:lpstr>
      <vt:lpstr>DESI_7002FA589A6F462584AAD923E8415210_\AR</vt:lpstr>
      <vt:lpstr>DESI_748B270674314E21B9838130C82046F7_\AR</vt:lpstr>
      <vt:lpstr>DESI_97A8F4C2DC6D4CBBB30266200CA35439_\AR</vt:lpstr>
      <vt:lpstr>DESI_A8623C6731E24C4FAA666A0065F9D124_\AR</vt:lpstr>
      <vt:lpstr>DESI_A9B52EC30E894DC89A3FF9E8800AE766_\AR</vt:lpstr>
      <vt:lpstr>DESI_AEA1A943DB214F8999F7266DCD3EB0F8_\AR</vt:lpstr>
      <vt:lpstr>DESI_B0861B27B3434D278789B94E987A0E96_\AR</vt:lpstr>
      <vt:lpstr>DESI_B1E2E6D2D3CA42669729FE74AFE8877E_\AR</vt:lpstr>
      <vt:lpstr>DESI_B7E68E3CE30B405F9F696563FBE709A3_\AR</vt:lpstr>
      <vt:lpstr>DESI_B82D925491E849ACA61735D0ECEAA424_\AR</vt:lpstr>
      <vt:lpstr>DESI_B91EB9C7E12C44919C023F9683CA2478_\AR</vt:lpstr>
      <vt:lpstr>DESI_C8E03268500C4E3FA18265C6A15B39AD_\AR</vt:lpstr>
      <vt:lpstr>DESI_CB3F90ABE49C4D98BCEFCAC5E1D5CA13_\AR</vt:lpstr>
      <vt:lpstr>DESI_CD3BE56E1CEF4DA3A0726A7615C40EB9_\AR</vt:lpstr>
      <vt:lpstr>DESI_CEF4283A73174D30BB6AA2B77571EC8D_\AR</vt:lpstr>
      <vt:lpstr>DESI_CF3F4FE7316C4F17ACE9F2AA428EB9C0_\AR</vt:lpstr>
      <vt:lpstr>DESI_E1D8FE6CCFB94CA18806AD4AC2C5618C_\AR</vt:lpstr>
      <vt:lpstr>DESI_EE7E97D2B1A14ED7B357938DCD584C39_\AR</vt:lpstr>
      <vt:lpstr>DESI_F19097187F4E493FA456B4E97060CF3D_\AR</vt:lpstr>
      <vt:lpstr>PU_012119530E7144BA9F867B28DCA8314B</vt:lpstr>
      <vt:lpstr>PU_09E133EDC3E640D7B81B2A7113C15D5C</vt:lpstr>
      <vt:lpstr>PU_0C9C961BB2B24DCDB982EA1342A106F6</vt:lpstr>
      <vt:lpstr>PU_173A27ACCC774AA29CE9CD9023533816</vt:lpstr>
      <vt:lpstr>PU_206E8E994516410EA3AA6349819A9E39</vt:lpstr>
      <vt:lpstr>PU_442ADD943DE543BF83643F8E62F44911</vt:lpstr>
      <vt:lpstr>PU_52601E5E55014E98BC17A5010C12B886</vt:lpstr>
      <vt:lpstr>PU_590DC188C2B243D08B63FFCD870A4575</vt:lpstr>
      <vt:lpstr>PU_5D1B7AA7C185470DBF184ED03458414A</vt:lpstr>
      <vt:lpstr>PU_64C59C7357A44C71809F78DCD2DEA547</vt:lpstr>
      <vt:lpstr>PU_651831EE176E448AA1B70785B73FA39C</vt:lpstr>
      <vt:lpstr>PU_653BC5D168974BCC9E1396EA97EFA00D</vt:lpstr>
      <vt:lpstr>PU_65AF3EE799D8450CBE76D7273EE2DA8D</vt:lpstr>
      <vt:lpstr>PU_7002FA589A6F462584AAD923E8415210</vt:lpstr>
      <vt:lpstr>PU_748B270674314E21B9838130C82046F7</vt:lpstr>
      <vt:lpstr>PU_97A8F4C2DC6D4CBBB30266200CA35439</vt:lpstr>
      <vt:lpstr>PU_A8623C6731E24C4FAA666A0065F9D124</vt:lpstr>
      <vt:lpstr>PU_A9B52EC30E894DC89A3FF9E8800AE766</vt:lpstr>
      <vt:lpstr>PU_AEA1A943DB214F8999F7266DCD3EB0F8</vt:lpstr>
      <vt:lpstr>PU_B0861B27B3434D278789B94E987A0E96</vt:lpstr>
      <vt:lpstr>PU_B1E2E6D2D3CA42669729FE74AFE8877E</vt:lpstr>
      <vt:lpstr>PU_B7E68E3CE30B405F9F696563FBE709A3</vt:lpstr>
      <vt:lpstr>PU_B82D925491E849ACA61735D0ECEAA424</vt:lpstr>
      <vt:lpstr>PU_B91EB9C7E12C44919C023F9683CA2478</vt:lpstr>
      <vt:lpstr>PU_C8E03268500C4E3FA18265C6A15B39AD</vt:lpstr>
      <vt:lpstr>PU_CB3F90ABE49C4D98BCEFCAC5E1D5CA13</vt:lpstr>
      <vt:lpstr>PU_CD3BE56E1CEF4DA3A0726A7615C40EB9</vt:lpstr>
      <vt:lpstr>PU_CEF4283A73174D30BB6AA2B77571EC8D</vt:lpstr>
      <vt:lpstr>PU_CF3F4FE7316C4F17ACE9F2AA428EB9C0</vt:lpstr>
      <vt:lpstr>PU_E1D8FE6CCFB94CA18806AD4AC2C5618C</vt:lpstr>
      <vt:lpstr>PU_EE7E97D2B1A14ED7B357938DCD584C39</vt:lpstr>
      <vt:lpstr>PU_F19097187F4E493FA456B4E97060CF3D</vt:lpstr>
      <vt:lpstr>QTE_012119530E7144BA9F867B28DCA8314B</vt:lpstr>
      <vt:lpstr>QTE_09E133EDC3E640D7B81B2A7113C15D5C</vt:lpstr>
      <vt:lpstr>QTE_0C9C961BB2B24DCDB982EA1342A106F6</vt:lpstr>
      <vt:lpstr>QTE_173A27ACCC774AA29CE9CD9023533816</vt:lpstr>
      <vt:lpstr>QTE_206E8E994516410EA3AA6349819A9E39</vt:lpstr>
      <vt:lpstr>QTE_442ADD943DE543BF83643F8E62F44911</vt:lpstr>
      <vt:lpstr>QTE_52601E5E55014E98BC17A5010C12B886</vt:lpstr>
      <vt:lpstr>QTE_590DC188C2B243D08B63FFCD870A4575</vt:lpstr>
      <vt:lpstr>QTE_5D1B7AA7C185470DBF184ED03458414A</vt:lpstr>
      <vt:lpstr>QTE_64C59C7357A44C71809F78DCD2DEA547</vt:lpstr>
      <vt:lpstr>QTE_651831EE176E448AA1B70785B73FA39C</vt:lpstr>
      <vt:lpstr>QTE_653BC5D168974BCC9E1396EA97EFA00D</vt:lpstr>
      <vt:lpstr>QTE_65AF3EE799D8450CBE76D7273EE2DA8D</vt:lpstr>
      <vt:lpstr>QTE_7002FA589A6F462584AAD923E8415210</vt:lpstr>
      <vt:lpstr>QTE_748B270674314E21B9838130C82046F7</vt:lpstr>
      <vt:lpstr>QTE_97A8F4C2DC6D4CBBB30266200CA35439</vt:lpstr>
      <vt:lpstr>QTE_A8623C6731E24C4FAA666A0065F9D124</vt:lpstr>
      <vt:lpstr>QTE_A9B52EC30E894DC89A3FF9E8800AE766</vt:lpstr>
      <vt:lpstr>QTE_AEA1A943DB214F8999F7266DCD3EB0F8</vt:lpstr>
      <vt:lpstr>QTE_B0861B27B3434D278789B94E987A0E96</vt:lpstr>
      <vt:lpstr>QTE_B1E2E6D2D3CA42669729FE74AFE8877E</vt:lpstr>
      <vt:lpstr>QTE_B7E68E3CE30B405F9F696563FBE709A3</vt:lpstr>
      <vt:lpstr>QTE_B82D925491E849ACA61735D0ECEAA424</vt:lpstr>
      <vt:lpstr>QTE_B91EB9C7E12C44919C023F9683CA2478</vt:lpstr>
      <vt:lpstr>QTE_C8E03268500C4E3FA18265C6A15B39AD</vt:lpstr>
      <vt:lpstr>QTE_CB3F90ABE49C4D98BCEFCAC5E1D5CA13</vt:lpstr>
      <vt:lpstr>QTE_CD3BE56E1CEF4DA3A0726A7615C40EB9</vt:lpstr>
      <vt:lpstr>QTE_CEF4283A73174D30BB6AA2B77571EC8D</vt:lpstr>
      <vt:lpstr>QTE_CF3F4FE7316C4F17ACE9F2AA428EB9C0</vt:lpstr>
      <vt:lpstr>QTE_E1D8FE6CCFB94CA18806AD4AC2C5618C</vt:lpstr>
      <vt:lpstr>QTE_EE7E97D2B1A14ED7B357938DCD584C39</vt:lpstr>
      <vt:lpstr>QTE_F19097187F4E493FA456B4E97060CF3D</vt:lpstr>
      <vt:lpstr>UNITE_012119530E7144BA9F867B28DCA8314B</vt:lpstr>
      <vt:lpstr>UNITE_09E133EDC3E640D7B81B2A7113C15D5C</vt:lpstr>
      <vt:lpstr>UNITE_0C9C961BB2B24DCDB982EA1342A106F6</vt:lpstr>
      <vt:lpstr>UNITE_173A27ACCC774AA29CE9CD9023533816</vt:lpstr>
      <vt:lpstr>UNITE_206E8E994516410EA3AA6349819A9E39</vt:lpstr>
      <vt:lpstr>UNITE_442ADD943DE543BF83643F8E62F44911</vt:lpstr>
      <vt:lpstr>UNITE_52601E5E55014E98BC17A5010C12B886</vt:lpstr>
      <vt:lpstr>UNITE_590DC188C2B243D08B63FFCD870A4575</vt:lpstr>
      <vt:lpstr>UNITE_5D1B7AA7C185470DBF184ED03458414A</vt:lpstr>
      <vt:lpstr>UNITE_64C59C7357A44C71809F78DCD2DEA547</vt:lpstr>
      <vt:lpstr>UNITE_651831EE176E448AA1B70785B73FA39C</vt:lpstr>
      <vt:lpstr>UNITE_653BC5D168974BCC9E1396EA97EFA00D</vt:lpstr>
      <vt:lpstr>UNITE_65AF3EE799D8450CBE76D7273EE2DA8D</vt:lpstr>
      <vt:lpstr>UNITE_7002FA589A6F462584AAD923E8415210</vt:lpstr>
      <vt:lpstr>UNITE_748B270674314E21B9838130C82046F7</vt:lpstr>
      <vt:lpstr>UNITE_97A8F4C2DC6D4CBBB30266200CA35439</vt:lpstr>
      <vt:lpstr>UNITE_A8623C6731E24C4FAA666A0065F9D124</vt:lpstr>
      <vt:lpstr>UNITE_A9B52EC30E894DC89A3FF9E8800AE766</vt:lpstr>
      <vt:lpstr>UNITE_AEA1A943DB214F8999F7266DCD3EB0F8</vt:lpstr>
      <vt:lpstr>UNITE_B0861B27B3434D278789B94E987A0E96</vt:lpstr>
      <vt:lpstr>UNITE_B1E2E6D2D3CA42669729FE74AFE8877E</vt:lpstr>
      <vt:lpstr>UNITE_B7E68E3CE30B405F9F696563FBE709A3</vt:lpstr>
      <vt:lpstr>UNITE_B82D925491E849ACA61735D0ECEAA424</vt:lpstr>
      <vt:lpstr>UNITE_B91EB9C7E12C44919C023F9683CA2478</vt:lpstr>
      <vt:lpstr>UNITE_C8E03268500C4E3FA18265C6A15B39AD</vt:lpstr>
      <vt:lpstr>UNITE_CB3F90ABE49C4D98BCEFCAC5E1D5CA13</vt:lpstr>
      <vt:lpstr>UNITE_CD3BE56E1CEF4DA3A0726A7615C40EB9</vt:lpstr>
      <vt:lpstr>UNITE_CEF4283A73174D30BB6AA2B77571EC8D</vt:lpstr>
      <vt:lpstr>UNITE_CF3F4FE7316C4F17ACE9F2AA428EB9C0</vt:lpstr>
      <vt:lpstr>UNITE_E1D8FE6CCFB94CA18806AD4AC2C5618C</vt:lpstr>
      <vt:lpstr>UNITE_EE7E97D2B1A14ED7B357938DCD584C39</vt:lpstr>
      <vt:lpstr>UNITE_F19097187F4E493FA456B4E97060CF3D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2026-06-24T17:23:14Z</dcterms:modified>
</cp:coreProperties>
</file>